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одненскя 5 а " sheetId="1" r:id="rId1"/>
  </sheets>
  <externalReferences>
    <externalReference r:id="rId2"/>
  </externalReferences>
  <definedNames>
    <definedName name="Z_6E36EA37_049E_4FAE_B719_2847CD16F858_.wvu.Cols" localSheetId="0" hidden="1">'Гродненскя 5 а '!#REF!,'Гродненскя 5 а '!#REF!</definedName>
    <definedName name="Z_6E36EA37_049E_4FAE_B719_2847CD16F858_.wvu.Rows" localSheetId="0" hidden="1">'Гродненскя 5 а '!$42:$45</definedName>
    <definedName name="Z_73C0D023_21BD_4441_8EFA_957546C15799_.wvu.Cols" localSheetId="0" hidden="1">'Гродненскя 5 а '!#REF!,'Гродненскя 5 а '!#REF!</definedName>
    <definedName name="Z_73C0D023_21BD_4441_8EFA_957546C15799_.wvu.Rows" localSheetId="0" hidden="1">'Гродненскя 5 а '!$42:$45</definedName>
    <definedName name="_xlnm.Print_Area" localSheetId="0">'Гродненскя 5 а 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<sst xmlns="http://schemas.openxmlformats.org/spreadsheetml/2006/main" count="62" uniqueCount="53">
  <si>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</si>
  <si>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</si>
  <si>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</si>
  <si>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</si>
  <si>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</si>
  <si>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</si>
  <si>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</si>
  <si>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</si>
  <si>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</si>
  <si>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</si>
  <si>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</si>
  <si>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</si>
  <si>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</si>
  <si>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</si>
  <si>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</si>
  <si>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</si>
  <si>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</si>
  <si>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</si>
  <si>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</si>
  <si>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</si>
  <si>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</si>
  <si>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</si>
  <si>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</si>
  <si>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</si>
  <si>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</si>
  <si>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</si>
  <si>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</si>
  <si>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</si>
  <si>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</si>
  <si>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</si>
  <si>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</si>
  <si>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</si>
  <si>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</si>
  <si>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</si>
  <si>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</si>
  <si>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</si>
  <si>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</si>
  <si>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</si>
  <si>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5 а</t>
  </si>
  <si>
    <t>в управлении с 01.09.2011г</t>
  </si>
  <si>
    <t>задолженность с нарастающим итогом с -01.09.2011г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</si>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</sst>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15">
          <cell r="W315">
            <v>2746.1596196967807</v>
          </cell>
          <cell r="X315">
            <v>551.98979746087218</v>
          </cell>
          <cell r="Y315">
            <v>533.64300000000003</v>
          </cell>
          <cell r="AA315">
            <v>0</v>
          </cell>
          <cell r="AI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X315">
            <v>8286.2151240575749</v>
          </cell>
          <cell r="BB315">
            <v>20.229000000000003</v>
          </cell>
          <cell r="BC315">
            <v>0</v>
          </cell>
          <cell r="BD315">
            <v>0</v>
          </cell>
          <cell r="BN315">
            <v>5562</v>
          </cell>
          <cell r="BO315">
            <v>0</v>
          </cell>
          <cell r="BP315">
            <v>0</v>
          </cell>
          <cell r="BQ315">
            <v>0</v>
          </cell>
          <cell r="CN315">
            <v>2432.0888429314464</v>
          </cell>
          <cell r="CO315">
            <v>500.16771528805396</v>
          </cell>
          <cell r="CP315">
            <v>0</v>
          </cell>
          <cell r="DE315">
            <v>2232.3949262779115</v>
          </cell>
          <cell r="DS315">
            <v>9210.2684929834304</v>
          </cell>
          <cell r="DT315">
            <v>1951.9258850232334</v>
          </cell>
          <cell r="DU315">
            <v>1213.8204000000001</v>
          </cell>
          <cell r="EL315">
            <v>8371.8239942089858</v>
          </cell>
          <cell r="EU315">
            <v>20990.760061790341</v>
          </cell>
          <cell r="EV315">
            <v>5148.0063582021339</v>
          </cell>
          <cell r="EW315">
            <v>0</v>
          </cell>
          <cell r="FH315">
            <v>16679.913206768655</v>
          </cell>
          <cell r="FM315">
            <v>9686.3554527729375</v>
          </cell>
          <cell r="FN315">
            <v>2915.1659964144983</v>
          </cell>
          <cell r="FO315">
            <v>7.3005388492953923E-14</v>
          </cell>
          <cell r="FU315">
            <v>7672.5052463323455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481606.67</v>
      </c>
      <c r="F9" s="16">
        <f t="shared" ref="F9:G9" si="0">SUM(F10:F14)</f>
        <v>539194.01</v>
      </c>
      <c r="G9" s="16">
        <f t="shared" si="0"/>
        <v>218234.55</v>
      </c>
    </row>
    <row r="10" spans="1:7" ht="13.2" customHeight="1" x14ac:dyDescent="0.3">
      <c r="A10" s="44" t="s">
        <v>9</v>
      </c>
      <c r="B10" s="45"/>
      <c r="C10" s="45"/>
      <c r="D10" s="46"/>
      <c r="E10" s="17">
        <v>257787.25</v>
      </c>
      <c r="F10" s="17">
        <v>299626.81</v>
      </c>
      <c r="G10" s="18">
        <v>126189</v>
      </c>
    </row>
    <row r="11" spans="1:7" ht="14.4" customHeight="1" x14ac:dyDescent="0.3">
      <c r="A11" s="44" t="s">
        <v>10</v>
      </c>
      <c r="B11" s="45"/>
      <c r="C11" s="45"/>
      <c r="D11" s="46"/>
      <c r="E11" s="17"/>
      <c r="F11" s="17"/>
      <c r="G11" s="18"/>
    </row>
    <row r="12" spans="1:7" ht="13.95" customHeight="1" x14ac:dyDescent="0.3">
      <c r="A12" s="44" t="s">
        <v>11</v>
      </c>
      <c r="B12" s="45"/>
      <c r="C12" s="45"/>
      <c r="D12" s="46"/>
      <c r="E12" s="17">
        <v>34699.360000000001</v>
      </c>
      <c r="F12" s="17">
        <v>34102.26</v>
      </c>
      <c r="G12" s="18">
        <v>13703.93</v>
      </c>
    </row>
    <row r="13" spans="1:7" ht="13.5" customHeight="1" x14ac:dyDescent="0.3">
      <c r="A13" s="44" t="s">
        <v>12</v>
      </c>
      <c r="B13" s="45"/>
      <c r="C13" s="45"/>
      <c r="D13" s="46"/>
      <c r="E13" s="17">
        <v>67105.23</v>
      </c>
      <c r="F13" s="17">
        <v>61539.15</v>
      </c>
      <c r="G13" s="18">
        <v>24382.26</v>
      </c>
    </row>
    <row r="14" spans="1:7" ht="14.4" customHeight="1" x14ac:dyDescent="0.3">
      <c r="A14" s="37" t="s">
        <v>13</v>
      </c>
      <c r="B14" s="37"/>
      <c r="C14" s="37"/>
      <c r="D14" s="37"/>
      <c r="E14" s="17">
        <v>122014.83</v>
      </c>
      <c r="F14" s="17">
        <v>143925.79</v>
      </c>
      <c r="G14" s="18">
        <v>53959.360000000001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71407.03</v>
      </c>
      <c r="F15" s="16">
        <f t="shared" ref="F15:G15" si="1">SUM(F16:F19)</f>
        <v>76068.52</v>
      </c>
      <c r="G15" s="16">
        <f t="shared" si="1"/>
        <v>22074.720000000001</v>
      </c>
    </row>
    <row r="16" spans="1:7" ht="33.6" customHeight="1" x14ac:dyDescent="0.3">
      <c r="A16" s="50" t="s">
        <v>45</v>
      </c>
      <c r="B16" s="51"/>
      <c r="C16" s="51"/>
      <c r="D16" s="52"/>
      <c r="E16" s="17">
        <v>56869.65</v>
      </c>
      <c r="F16" s="17">
        <v>62472.83</v>
      </c>
      <c r="G16" s="18">
        <v>21133.03</v>
      </c>
    </row>
    <row r="17" spans="1:12" ht="15.6" x14ac:dyDescent="0.3">
      <c r="A17" s="37" t="s">
        <v>46</v>
      </c>
      <c r="B17" s="37"/>
      <c r="C17" s="37"/>
      <c r="D17" s="37"/>
      <c r="E17" s="17">
        <v>568.74</v>
      </c>
      <c r="F17" s="17">
        <v>484.95</v>
      </c>
      <c r="G17" s="18">
        <v>83.79</v>
      </c>
    </row>
    <row r="18" spans="1:12" ht="15.6" x14ac:dyDescent="0.3">
      <c r="A18" s="37" t="s">
        <v>47</v>
      </c>
      <c r="B18" s="37"/>
      <c r="C18" s="37"/>
      <c r="D18" s="37"/>
      <c r="E18" s="17"/>
      <c r="F18" s="17"/>
      <c r="G18" s="18"/>
    </row>
    <row r="19" spans="1:12" ht="15.6" x14ac:dyDescent="0.3">
      <c r="A19" s="37" t="s">
        <v>48</v>
      </c>
      <c r="B19" s="37"/>
      <c r="C19" s="37"/>
      <c r="D19" s="37"/>
      <c r="E19" s="17">
        <v>13968.64</v>
      </c>
      <c r="F19" s="17">
        <v>13110.74</v>
      </c>
      <c r="G19" s="18">
        <v>857.9</v>
      </c>
    </row>
    <row r="20" spans="1:12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12" ht="15.6" x14ac:dyDescent="0.3">
      <c r="A21" s="37" t="s">
        <v>15</v>
      </c>
      <c r="B21" s="37"/>
      <c r="C21" s="37"/>
      <c r="D21" s="37"/>
      <c r="E21" s="17"/>
      <c r="F21" s="17"/>
      <c r="G21" s="18"/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0" t="s">
        <v>44</v>
      </c>
      <c r="B24" s="60"/>
      <c r="C24" s="60"/>
      <c r="D24" s="60"/>
      <c r="E24" s="60"/>
      <c r="F24" s="17">
        <v>-1088946.8094000001</v>
      </c>
      <c r="G24" s="19"/>
    </row>
    <row r="25" spans="1:12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12118.007541215227</v>
      </c>
    </row>
    <row r="26" spans="1:12" ht="28.5" customHeight="1" x14ac:dyDescent="0.25">
      <c r="A26" s="64"/>
      <c r="B26" s="65"/>
      <c r="C26" s="65"/>
      <c r="D26" s="65"/>
      <c r="E26" s="66"/>
      <c r="F26" s="71"/>
    </row>
    <row r="27" spans="1:12" ht="15.6" hidden="1" x14ac:dyDescent="0.3">
      <c r="A27" s="67" t="s">
        <v>16</v>
      </c>
      <c r="B27" s="68"/>
      <c r="C27" s="68"/>
      <c r="D27" s="68"/>
      <c r="E27" s="69"/>
      <c r="F27" s="25">
        <f>'[1]свод за год'!W315</f>
        <v>2746.1596196967807</v>
      </c>
      <c r="L27" s="34"/>
    </row>
    <row r="28" spans="1:12" ht="15.6" hidden="1" x14ac:dyDescent="0.3">
      <c r="A28" s="67" t="s">
        <v>31</v>
      </c>
      <c r="B28" s="68"/>
      <c r="C28" s="68"/>
      <c r="D28" s="68"/>
      <c r="E28" s="69"/>
      <c r="F28" s="25">
        <f>'[1]свод за год'!X315</f>
        <v>551.98979746087218</v>
      </c>
    </row>
    <row r="29" spans="1:12" ht="15.6" hidden="1" x14ac:dyDescent="0.3">
      <c r="A29" s="67" t="s">
        <v>18</v>
      </c>
      <c r="B29" s="68"/>
      <c r="C29" s="68"/>
      <c r="D29" s="68"/>
      <c r="E29" s="69"/>
      <c r="F29" s="25">
        <f>'[1]свод за год'!Y315</f>
        <v>533.64300000000003</v>
      </c>
    </row>
    <row r="30" spans="1:12" ht="15.6" hidden="1" x14ac:dyDescent="0.3">
      <c r="A30" s="67" t="s">
        <v>19</v>
      </c>
      <c r="B30" s="68"/>
      <c r="C30" s="68"/>
      <c r="D30" s="68"/>
      <c r="E30" s="69"/>
      <c r="F30" s="25">
        <f>'[1]свод за год'!AA315+'[1]свод за год'!AI315+'[1]свод за год'!AL315+'[1]свод за год'!AO315+'[1]свод за год'!AP315+'[1]свод за год'!AQ315</f>
        <v>0</v>
      </c>
    </row>
    <row r="31" spans="1:12" ht="36.75" hidden="1" customHeight="1" x14ac:dyDescent="0.3">
      <c r="A31" s="73" t="s">
        <v>32</v>
      </c>
      <c r="B31" s="74"/>
      <c r="C31" s="74"/>
      <c r="D31" s="74"/>
      <c r="E31" s="75"/>
      <c r="F31" s="25">
        <f>'[1]свод за год'!AX315</f>
        <v>8286.2151240575749</v>
      </c>
    </row>
    <row r="32" spans="1:12" ht="15.75" customHeight="1" x14ac:dyDescent="0.25">
      <c r="A32" s="61" t="s">
        <v>33</v>
      </c>
      <c r="B32" s="62"/>
      <c r="C32" s="62"/>
      <c r="D32" s="62"/>
      <c r="E32" s="63"/>
      <c r="F32" s="70">
        <f>SUM(F34:F38)+2948.76</f>
        <v>28861.250256713065</v>
      </c>
    </row>
    <row r="33" spans="1:12" ht="33" customHeight="1" x14ac:dyDescent="0.25">
      <c r="A33" s="64"/>
      <c r="B33" s="65"/>
      <c r="C33" s="65"/>
      <c r="D33" s="65"/>
      <c r="E33" s="66"/>
      <c r="F33" s="71"/>
    </row>
    <row r="34" spans="1:12" ht="15.6" hidden="1" x14ac:dyDescent="0.3">
      <c r="A34" s="72" t="s">
        <v>16</v>
      </c>
      <c r="B34" s="72"/>
      <c r="C34" s="72"/>
      <c r="D34" s="72"/>
      <c r="E34" s="72"/>
      <c r="F34" s="25">
        <f>'[1]свод за год'!CN315+'[1]свод за год'!DS315</f>
        <v>11642.357335914876</v>
      </c>
      <c r="L34" s="34"/>
    </row>
    <row r="35" spans="1:12" ht="15.6" hidden="1" x14ac:dyDescent="0.3">
      <c r="A35" s="72" t="s">
        <v>31</v>
      </c>
      <c r="B35" s="72"/>
      <c r="C35" s="72"/>
      <c r="D35" s="72"/>
      <c r="E35" s="72"/>
      <c r="F35" s="25">
        <f>'[1]свод за год'!CO315+'[1]свод за год'!DT315</f>
        <v>2452.0936003112874</v>
      </c>
    </row>
    <row r="36" spans="1:12" ht="15.6" hidden="1" x14ac:dyDescent="0.3">
      <c r="A36" s="72" t="s">
        <v>18</v>
      </c>
      <c r="B36" s="72"/>
      <c r="C36" s="72"/>
      <c r="D36" s="72"/>
      <c r="E36" s="72"/>
      <c r="F36" s="25">
        <f>'[1]свод за год'!CP315+'[1]свод за год'!DU315</f>
        <v>1213.8204000000001</v>
      </c>
    </row>
    <row r="37" spans="1:12" ht="15.6" hidden="1" x14ac:dyDescent="0.3">
      <c r="A37" s="72" t="s">
        <v>19</v>
      </c>
      <c r="B37" s="72"/>
      <c r="C37" s="72"/>
      <c r="D37" s="72"/>
      <c r="E37" s="72"/>
      <c r="F37" s="25">
        <f>'[1]свод за год'!AK315+'[1]свод за год'!AM315+'[1]свод за год'!AN315+'[1]свод за год'!BD315</f>
        <v>0</v>
      </c>
    </row>
    <row r="38" spans="1:12" ht="39.75" hidden="1" customHeight="1" x14ac:dyDescent="0.3">
      <c r="A38" s="73" t="s">
        <v>34</v>
      </c>
      <c r="B38" s="76"/>
      <c r="C38" s="76"/>
      <c r="D38" s="76"/>
      <c r="E38" s="77"/>
      <c r="F38" s="25">
        <f>'[1]свод за год'!DE315+'[1]свод за год'!EL315</f>
        <v>10604.218920486897</v>
      </c>
    </row>
    <row r="39" spans="1:12" ht="32.4" customHeight="1" x14ac:dyDescent="0.3">
      <c r="A39" s="78" t="s">
        <v>35</v>
      </c>
      <c r="B39" s="79"/>
      <c r="C39" s="79"/>
      <c r="D39" s="79"/>
      <c r="E39" s="80"/>
      <c r="F39" s="26">
        <f>SUM(F40:F48)+23771.36</f>
        <v>92446.295322280916</v>
      </c>
    </row>
    <row r="40" spans="1:12" ht="15.6" hidden="1" x14ac:dyDescent="0.3">
      <c r="A40" s="81" t="s">
        <v>20</v>
      </c>
      <c r="B40" s="82"/>
      <c r="C40" s="82"/>
      <c r="D40" s="82"/>
      <c r="E40" s="83"/>
      <c r="F40" s="25">
        <f>'[1]свод за год'!EU315+'[1]свод за год'!FM315</f>
        <v>30677.11551456328</v>
      </c>
      <c r="L40" s="34"/>
    </row>
    <row r="41" spans="1:12" ht="15.6" hidden="1" x14ac:dyDescent="0.3">
      <c r="A41" s="67" t="s">
        <v>31</v>
      </c>
      <c r="B41" s="68"/>
      <c r="C41" s="68"/>
      <c r="D41" s="68"/>
      <c r="E41" s="68"/>
      <c r="F41" s="25">
        <f>'[1]свод за год'!EV315+'[1]свод за год'!FN315</f>
        <v>8063.1723546166322</v>
      </c>
    </row>
    <row r="42" spans="1:12" ht="15.6" hidden="1" customHeight="1" x14ac:dyDescent="0.3">
      <c r="A42" s="72" t="s">
        <v>21</v>
      </c>
      <c r="B42" s="72"/>
      <c r="C42" s="72"/>
      <c r="D42" s="72"/>
      <c r="E42" s="67"/>
      <c r="F42" s="25"/>
    </row>
    <row r="43" spans="1:12" ht="15.6" hidden="1" customHeight="1" x14ac:dyDescent="0.3">
      <c r="A43" s="67" t="s">
        <v>17</v>
      </c>
      <c r="B43" s="68"/>
      <c r="C43" s="68"/>
      <c r="D43" s="68"/>
      <c r="E43" s="68"/>
      <c r="F43" s="25"/>
    </row>
    <row r="44" spans="1:12" ht="15.6" hidden="1" customHeight="1" x14ac:dyDescent="0.3">
      <c r="A44" s="72" t="s">
        <v>22</v>
      </c>
      <c r="B44" s="72"/>
      <c r="C44" s="72"/>
      <c r="D44" s="72"/>
      <c r="E44" s="67"/>
      <c r="F44" s="25"/>
    </row>
    <row r="45" spans="1:12" ht="15.6" hidden="1" customHeight="1" x14ac:dyDescent="0.3">
      <c r="A45" s="67" t="s">
        <v>17</v>
      </c>
      <c r="B45" s="68"/>
      <c r="C45" s="68"/>
      <c r="D45" s="68"/>
      <c r="E45" s="68"/>
      <c r="F45" s="25"/>
    </row>
    <row r="46" spans="1:12" ht="15.6" hidden="1" x14ac:dyDescent="0.3">
      <c r="A46" s="72" t="s">
        <v>18</v>
      </c>
      <c r="B46" s="72"/>
      <c r="C46" s="72"/>
      <c r="D46" s="72"/>
      <c r="E46" s="67"/>
      <c r="F46" s="25">
        <f>'[1]свод за год'!EW315+'[1]свод за год'!FO315</f>
        <v>7.3005388492953923E-14</v>
      </c>
    </row>
    <row r="47" spans="1:12" ht="15.6" hidden="1" x14ac:dyDescent="0.3">
      <c r="A47" s="67" t="s">
        <v>19</v>
      </c>
      <c r="B47" s="68"/>
      <c r="C47" s="68"/>
      <c r="D47" s="68"/>
      <c r="E47" s="68"/>
      <c r="F47" s="25">
        <f>'[1]свод за год'!BB315+'[1]свод за год'!BC315+'[1]свод за год'!BN315+'[1]свод за год'!BO315+'[1]свод за год'!BP315+'[1]свод за год'!BQ315</f>
        <v>5582.2290000000003</v>
      </c>
    </row>
    <row r="48" spans="1:12" ht="43.5" hidden="1" customHeight="1" x14ac:dyDescent="0.3">
      <c r="A48" s="73" t="s">
        <v>36</v>
      </c>
      <c r="B48" s="76"/>
      <c r="C48" s="76"/>
      <c r="D48" s="76"/>
      <c r="E48" s="77"/>
      <c r="F48" s="25">
        <f>'[1]свод за год'!FH315+'[1]свод за год'!FU315</f>
        <v>24352.418453101</v>
      </c>
    </row>
    <row r="49" spans="1:11" ht="15.6" hidden="1" customHeight="1" x14ac:dyDescent="0.3">
      <c r="A49" s="78" t="s">
        <v>37</v>
      </c>
      <c r="B49" s="68"/>
      <c r="C49" s="68"/>
      <c r="D49" s="68"/>
      <c r="E49" s="69"/>
      <c r="F49" s="33"/>
    </row>
    <row r="50" spans="1:11" ht="15.6" x14ac:dyDescent="0.3">
      <c r="A50" s="85" t="s">
        <v>49</v>
      </c>
      <c r="B50" s="86"/>
      <c r="C50" s="86"/>
      <c r="D50" s="86"/>
      <c r="E50" s="87"/>
      <c r="F50" s="26">
        <f>F25+F32+F39+F49</f>
        <v>133425.5531202092</v>
      </c>
    </row>
    <row r="51" spans="1:11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26265.13</v>
      </c>
    </row>
    <row r="52" spans="1:11" ht="15.6" x14ac:dyDescent="0.3">
      <c r="A52" s="67" t="s">
        <v>23</v>
      </c>
      <c r="B52" s="68"/>
      <c r="C52" s="68"/>
      <c r="D52" s="68"/>
      <c r="E52" s="68"/>
      <c r="F52" s="25">
        <v>14484.44</v>
      </c>
    </row>
    <row r="53" spans="1:11" ht="15.6" x14ac:dyDescent="0.3">
      <c r="A53" s="67" t="s">
        <v>24</v>
      </c>
      <c r="B53" s="68"/>
      <c r="C53" s="68"/>
      <c r="D53" s="68"/>
      <c r="E53" s="68"/>
      <c r="F53" s="25">
        <v>11780.69</v>
      </c>
    </row>
    <row r="54" spans="1:11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1" ht="15.6" x14ac:dyDescent="0.3">
      <c r="A55" s="88" t="s">
        <v>51</v>
      </c>
      <c r="B55" s="88"/>
      <c r="C55" s="88"/>
      <c r="D55" s="88"/>
      <c r="E55" s="88"/>
      <c r="F55" s="26">
        <f>F50+F51</f>
        <v>159690.6831202092</v>
      </c>
      <c r="K55" s="19"/>
    </row>
    <row r="56" spans="1:11" ht="15.6" x14ac:dyDescent="0.3">
      <c r="A56" s="60" t="s">
        <v>26</v>
      </c>
      <c r="B56" s="60"/>
      <c r="C56" s="60"/>
      <c r="D56" s="60"/>
      <c r="E56" s="60"/>
      <c r="F56" s="27">
        <f>E16</f>
        <v>56869.65</v>
      </c>
    </row>
    <row r="57" spans="1:11" ht="15.6" x14ac:dyDescent="0.3">
      <c r="A57" s="60" t="s">
        <v>27</v>
      </c>
      <c r="B57" s="60"/>
      <c r="C57" s="60"/>
      <c r="D57" s="60"/>
      <c r="E57" s="60"/>
      <c r="F57" s="26">
        <f>F16</f>
        <v>62472.83</v>
      </c>
      <c r="H57" s="28"/>
    </row>
    <row r="58" spans="1:11" ht="15.6" x14ac:dyDescent="0.3">
      <c r="A58" s="84" t="s">
        <v>28</v>
      </c>
      <c r="B58" s="84"/>
      <c r="C58" s="84"/>
      <c r="D58" s="84"/>
      <c r="E58" s="84"/>
      <c r="F58" s="26">
        <f>F24+F56-F55</f>
        <v>-1191767.8425202093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Гродненскя 5 а </vt:lpstr>
      <vt:lpstr>'Гродненскя 5 а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2018-04-02T07:00:20Z</cp:lastPrinted>
  <dcterms:created xsi:type="dcterms:W3CDTF">2013-05-24T09:13:10Z</dcterms:created>
  <dcterms:modified xsi:type="dcterms:W3CDTF">2018-04-02T07:00:23Z</dcterms:modified>
</cp:coreProperties>
</file>